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 DISK\2023\3_Investicije_zgradbe\3_Covid_bolnica\18_Dokumenti_za_popravek\4_Obrazci_popravek_16062023\"/>
    </mc:Choice>
  </mc:AlternateContent>
  <xr:revisionPtr revIDLastSave="0" documentId="13_ncr:1_{45F8061A-2CFF-48B4-8A08-E83F8FC26A06}" xr6:coauthVersionLast="43" xr6:coauthVersionMax="47" xr10:uidLastSave="{00000000-0000-0000-0000-000000000000}"/>
  <bookViews>
    <workbookView xWindow="-120" yWindow="-120" windowWidth="29040" windowHeight="15840" xr2:uid="{9A820FB2-32BE-4FFF-9F6E-0D47E9AB53E1}"/>
  </bookViews>
  <sheets>
    <sheet name="List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8" i="2"/>
  <c r="D7" i="2" l="1"/>
  <c r="F6" i="2"/>
  <c r="G6" i="2" l="1"/>
  <c r="G7" i="2" s="1"/>
  <c r="F7" i="2"/>
  <c r="B8" i="2"/>
  <c r="H6" i="2" l="1"/>
  <c r="D8" i="2"/>
  <c r="B10" i="2"/>
  <c r="H7" i="2"/>
  <c r="I6" i="2"/>
  <c r="G8" i="2" l="1"/>
  <c r="B9" i="2"/>
  <c r="H8" i="2"/>
  <c r="I7" i="2"/>
  <c r="I8" i="2"/>
  <c r="J6" i="2"/>
  <c r="D10" i="2"/>
  <c r="F10" i="2" s="1"/>
  <c r="F8" i="2"/>
  <c r="D9" i="2" l="1"/>
  <c r="F9" i="2"/>
  <c r="G10" i="2"/>
  <c r="I10" i="2"/>
  <c r="B11" i="2"/>
  <c r="H10" i="2"/>
  <c r="J21" i="2"/>
  <c r="J22" i="2"/>
  <c r="J10" i="2"/>
  <c r="K6" i="2"/>
  <c r="J7" i="2"/>
  <c r="J8" i="2"/>
  <c r="D11" i="2" l="1"/>
  <c r="F11" i="2" s="1"/>
  <c r="B12" i="2"/>
  <c r="K21" i="2"/>
  <c r="K7" i="2"/>
  <c r="K8" i="2"/>
  <c r="K10" i="2"/>
  <c r="K22" i="2"/>
  <c r="L6" i="2"/>
  <c r="H11" i="2" l="1"/>
  <c r="B13" i="2"/>
  <c r="L11" i="2"/>
  <c r="L22" i="2"/>
  <c r="M6" i="2"/>
  <c r="L8" i="2"/>
  <c r="L7" i="2"/>
  <c r="L21" i="2"/>
  <c r="G11" i="2"/>
  <c r="J11" i="2"/>
  <c r="K11" i="2"/>
  <c r="I11" i="2"/>
  <c r="D12" i="2"/>
  <c r="L12" i="2" s="1"/>
  <c r="I12" i="2" l="1"/>
  <c r="F12" i="2"/>
  <c r="J12" i="2"/>
  <c r="H12" i="2"/>
  <c r="G12" i="2"/>
  <c r="M7" i="2"/>
  <c r="M8" i="2"/>
  <c r="M11" i="2"/>
  <c r="M12" i="2"/>
  <c r="M21" i="2"/>
  <c r="M22" i="2"/>
  <c r="N6" i="2"/>
  <c r="K12" i="2"/>
  <c r="D13" i="2"/>
  <c r="F13" i="2" l="1"/>
  <c r="B14" i="2"/>
  <c r="I13" i="2"/>
  <c r="H13" i="2"/>
  <c r="M13" i="2"/>
  <c r="K13" i="2"/>
  <c r="G13" i="2"/>
  <c r="J13" i="2"/>
  <c r="D14" i="2"/>
  <c r="F14" i="2" s="1"/>
  <c r="N22" i="2"/>
  <c r="N14" i="2"/>
  <c r="N12" i="2"/>
  <c r="N8" i="2"/>
  <c r="N21" i="2"/>
  <c r="N7" i="2"/>
  <c r="O6" i="2"/>
  <c r="N11" i="2"/>
  <c r="N13" i="2"/>
  <c r="L13" i="2"/>
  <c r="G14" i="2" l="1"/>
  <c r="K14" i="2"/>
  <c r="J14" i="2"/>
  <c r="I14" i="2"/>
  <c r="L14" i="2"/>
  <c r="H14" i="2"/>
  <c r="P6" i="2"/>
  <c r="O12" i="2"/>
  <c r="O7" i="2"/>
  <c r="O22" i="2"/>
  <c r="O14" i="2"/>
  <c r="O13" i="2"/>
  <c r="O21" i="2"/>
  <c r="O8" i="2"/>
  <c r="O11" i="2"/>
  <c r="B15" i="2"/>
  <c r="M14" i="2"/>
  <c r="P14" i="2" l="1"/>
  <c r="P11" i="2"/>
  <c r="P13" i="2"/>
  <c r="P21" i="2"/>
  <c r="P8" i="2"/>
  <c r="P12" i="2"/>
  <c r="Q6" i="2"/>
  <c r="P22" i="2"/>
  <c r="P7" i="2"/>
  <c r="D15" i="2"/>
  <c r="G15" i="2" s="1"/>
  <c r="I15" i="2" l="1"/>
  <c r="M15" i="2"/>
  <c r="P15" i="2"/>
  <c r="L15" i="2"/>
  <c r="H15" i="2"/>
  <c r="Q22" i="2"/>
  <c r="Q15" i="2"/>
  <c r="R6" i="2"/>
  <c r="Q12" i="2"/>
  <c r="Q8" i="2"/>
  <c r="Q11" i="2"/>
  <c r="Q21" i="2"/>
  <c r="Q7" i="2"/>
  <c r="Q14" i="2"/>
  <c r="Q13" i="2"/>
  <c r="B16" i="2"/>
  <c r="K15" i="2"/>
  <c r="N15" i="2"/>
  <c r="J15" i="2"/>
  <c r="F15" i="2"/>
  <c r="O15" i="2"/>
  <c r="R21" i="2" l="1"/>
  <c r="R22" i="2"/>
  <c r="R8" i="2"/>
  <c r="R12" i="2"/>
  <c r="R7" i="2"/>
  <c r="R11" i="2"/>
  <c r="R13" i="2"/>
  <c r="R14" i="2"/>
  <c r="R15" i="2"/>
  <c r="S6" i="2"/>
  <c r="D16" i="2"/>
  <c r="B17" i="2" s="1"/>
  <c r="I16" i="2"/>
  <c r="M16" i="2" l="1"/>
  <c r="L16" i="2"/>
  <c r="H16" i="2"/>
  <c r="S12" i="2"/>
  <c r="S8" i="2"/>
  <c r="T6" i="2"/>
  <c r="S11" i="2"/>
  <c r="S13" i="2"/>
  <c r="S21" i="2"/>
  <c r="S22" i="2"/>
  <c r="S15" i="2"/>
  <c r="S16" i="2"/>
  <c r="S7" i="2"/>
  <c r="S14" i="2"/>
  <c r="D17" i="2"/>
  <c r="Q17" i="2" s="1"/>
  <c r="O16" i="2"/>
  <c r="K16" i="2"/>
  <c r="G16" i="2"/>
  <c r="P16" i="2"/>
  <c r="N16" i="2"/>
  <c r="J16" i="2"/>
  <c r="F16" i="2"/>
  <c r="R16" i="2"/>
  <c r="Q16" i="2"/>
  <c r="R17" i="2" l="1"/>
  <c r="I17" i="2"/>
  <c r="B18" i="2"/>
  <c r="M17" i="2"/>
  <c r="P17" i="2"/>
  <c r="L17" i="2"/>
  <c r="H17" i="2"/>
  <c r="O17" i="2"/>
  <c r="K17" i="2"/>
  <c r="F17" i="2"/>
  <c r="N17" i="2"/>
  <c r="J17" i="2"/>
  <c r="G17" i="2"/>
  <c r="S17" i="2"/>
  <c r="T21" i="2"/>
  <c r="T8" i="2"/>
  <c r="T12" i="2"/>
  <c r="T11" i="2"/>
  <c r="T14" i="2"/>
  <c r="T7" i="2"/>
  <c r="T15" i="2"/>
  <c r="T17" i="2"/>
  <c r="T16" i="2"/>
  <c r="T22" i="2"/>
  <c r="T13" i="2"/>
  <c r="D18" i="2" l="1"/>
  <c r="S18" i="2" s="1"/>
  <c r="Q18" i="2"/>
  <c r="N18" i="2"/>
  <c r="K18" i="2"/>
  <c r="G18" i="2"/>
  <c r="T18" i="2"/>
  <c r="P18" i="2" l="1"/>
  <c r="H18" i="2"/>
  <c r="B19" i="2"/>
  <c r="L18" i="2"/>
  <c r="F18" i="2"/>
  <c r="I18" i="2"/>
  <c r="R18" i="2"/>
  <c r="O18" i="2"/>
  <c r="M18" i="2"/>
  <c r="J18" i="2"/>
  <c r="D19" i="2" l="1"/>
  <c r="S19" i="2" s="1"/>
  <c r="B20" i="2"/>
  <c r="K19" i="2"/>
  <c r="N19" i="2"/>
  <c r="I19" i="2"/>
  <c r="F19" i="2"/>
  <c r="P19" i="2"/>
  <c r="T19" i="2"/>
  <c r="R19" i="2" l="1"/>
  <c r="M19" i="2"/>
  <c r="O19" i="2"/>
  <c r="H19" i="2"/>
  <c r="G19" i="2"/>
  <c r="L19" i="2"/>
  <c r="J19" i="2"/>
  <c r="Q19" i="2"/>
  <c r="B2" i="2"/>
  <c r="D20" i="2"/>
  <c r="D2" i="2" s="1"/>
  <c r="T20" i="2"/>
  <c r="R20" i="2"/>
  <c r="F20" i="2"/>
  <c r="N20" i="2"/>
  <c r="M20" i="2"/>
  <c r="Q20" i="2"/>
  <c r="L20" i="2"/>
  <c r="J20" i="2" l="1"/>
  <c r="G20" i="2"/>
  <c r="O20" i="2"/>
  <c r="S20" i="2"/>
  <c r="K20" i="2"/>
  <c r="H20" i="2"/>
  <c r="P20" i="2"/>
  <c r="I20" i="2"/>
  <c r="C2" i="2"/>
</calcChain>
</file>

<file path=xl/sharedStrings.xml><?xml version="1.0" encoding="utf-8"?>
<sst xmlns="http://schemas.openxmlformats.org/spreadsheetml/2006/main" count="27" uniqueCount="24">
  <si>
    <t>Z.Š.</t>
  </si>
  <si>
    <t>Pričetek del</t>
  </si>
  <si>
    <t>Trajanje (dni)</t>
  </si>
  <si>
    <t>Zaključek del</t>
  </si>
  <si>
    <t>Opis del</t>
  </si>
  <si>
    <t>Zap.št.</t>
  </si>
  <si>
    <t>Koledarski dnevi Trajanje (dni)</t>
  </si>
  <si>
    <t>Kontejnerska bolnišnica UKC Maribor  - DESIGN &amp; BUILD</t>
  </si>
  <si>
    <t>KONTEJNERSKA BOLNIŠNICA UKC MARIBOR</t>
  </si>
  <si>
    <t>Podpis pogodb in predaja bančnih zavarovanj za dobro izvedbo pogodbenih obveznosti GOIdela ter dobava in montaža medicinske in nemedicinske opreme, FIDIC rumena knjiga</t>
  </si>
  <si>
    <t>Datum začetka del (uvedba v delo)</t>
  </si>
  <si>
    <t xml:space="preserve">Izdelava projektne dokumentacije za pridobitev projektnih in
drugih pogojev (DPP),pridobitev projektnih in drugih pogojev, pridobitev soglasij mnenj dajalcev, izdelava DGD projektne dokumentacije </t>
  </si>
  <si>
    <t>Vloga in pridobitev pravnomočnega gradbenega dovoljenja</t>
  </si>
  <si>
    <t>Tehnični pregled in odprava pomanjkljivosti, pridobitev pravnomočnega uporabnega dovoljenja, priprava vse potrebne dokumentacije za tehnični pregled, PID dokumentacija, kvalitetni in kvantitetni pregledi …..</t>
  </si>
  <si>
    <t>Dostava garancij za odpravo napak v garancijski dobi</t>
  </si>
  <si>
    <t>Končni obračun</t>
  </si>
  <si>
    <t>Izdaja pisma o prevzemu</t>
  </si>
  <si>
    <t>Izdaja pisma o izvedbi</t>
  </si>
  <si>
    <t>Rok za reklamacije</t>
  </si>
  <si>
    <t>Izvedba GOI del, dobava in montaža kontejnerjev, dobava in montaža nemedicinske opreme</t>
  </si>
  <si>
    <t>Rok za obvestilo o nepredvidljivih zmotah, napakah in pomanjkljivostih v Zahtevah naročnika</t>
  </si>
  <si>
    <t>Izdelava PZI projektne dokumentacije in delavniških načrtov (delavniški načrti s strani naročnika potrjeni)</t>
  </si>
  <si>
    <t>Priglasitev del, uskladitev vseh potrebnih aktivnosti pred izvedbo pripravljalnih GOI del z uporabnikom, izvedba pripravljalnih GOI del</t>
  </si>
  <si>
    <t>OKVIRNI Terminski plan -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</si>
</sst>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/\ yyyy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33CC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64" fontId="2" fillId="4" borderId="3" xfId="0" applyNumberFormat="1" applyFont="1" applyFill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/>
    <xf numFmtId="0" fontId="5" fillId="3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3">
    <dxf>
      <fill>
        <patternFill>
          <bgColor rgb="FFD0CECE"/>
        </patternFill>
      </fill>
    </dxf>
    <dxf>
      <font>
        <condense val="0"/>
        <extend val="0"/>
        <color rgb="FF008000"/>
      </font>
      <fill>
        <patternFill>
          <bgColor rgb="FF008000"/>
        </patternFill>
      </fill>
    </dxf>
    <dxf>
      <font>
        <condense val="0"/>
        <extend val="0"/>
        <color rgb="FF008000"/>
      </font>
      <fill>
        <patternFill>
          <bgColor rgb="FF008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98B1C-26F2-4F79-88D2-70C52A4B7727}">
  <sheetPr>
    <pageSetUpPr fitToPage="1"/>
  </sheetPr>
  <dimension ref="A1:T22"/>
  <sheetViews>
    <sheetView tabSelected="1" zoomScale="115" zoomScaleNormal="115" workbookViewId="0">
      <selection activeCell="A5" sqref="A5:E5"/>
    </sheetView>
  </sheetViews>
  <sheetFormatPr defaultRowHeight="15" x14ac:dyDescent="0.25"/>
  <cols>
    <col min="1" max="1" width="4.28515625" style="14" customWidth="1"/>
    <col min="2" max="2" width="10.42578125" style="14" customWidth="1"/>
    <col min="3" max="3" width="7.28515625" style="14" bestFit="1" customWidth="1"/>
    <col min="4" max="4" width="8.7109375" style="14" customWidth="1"/>
    <col min="5" max="5" width="66" style="14" customWidth="1"/>
    <col min="6" max="18" width="3" style="14" bestFit="1" customWidth="1"/>
    <col min="19" max="20" width="3" style="15" bestFit="1" customWidth="1"/>
  </cols>
  <sheetData>
    <row r="1" spans="1:20" ht="22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20" x14ac:dyDescent="0.25">
      <c r="A2" s="11">
        <v>1</v>
      </c>
      <c r="B2" s="5">
        <f>MIN(B7:B20)</f>
        <v>45174</v>
      </c>
      <c r="C2" s="6">
        <f>D2-B2</f>
        <v>410</v>
      </c>
      <c r="D2" s="5">
        <f>MAX(D7:D20)</f>
        <v>45584</v>
      </c>
      <c r="E2" s="18" t="s">
        <v>7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20" x14ac:dyDescent="0.25">
      <c r="A3" s="7"/>
      <c r="B3" s="7"/>
      <c r="C3" s="8"/>
      <c r="D3" s="7"/>
      <c r="E3" s="7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0" x14ac:dyDescent="0.25">
      <c r="A4" s="20" t="s">
        <v>23</v>
      </c>
      <c r="B4" s="20"/>
      <c r="C4" s="20"/>
      <c r="D4" s="20"/>
      <c r="E4" s="20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0" ht="26.25" customHeight="1" x14ac:dyDescent="0.25">
      <c r="A5" s="21" t="s">
        <v>8</v>
      </c>
      <c r="B5" s="21"/>
      <c r="C5" s="21"/>
      <c r="D5" s="21"/>
      <c r="E5" s="21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20" ht="56.25" x14ac:dyDescent="0.25">
      <c r="A6" s="9" t="s">
        <v>5</v>
      </c>
      <c r="B6" s="9" t="s">
        <v>1</v>
      </c>
      <c r="C6" s="10" t="s">
        <v>6</v>
      </c>
      <c r="D6" s="9" t="s">
        <v>3</v>
      </c>
      <c r="E6" s="9" t="s">
        <v>4</v>
      </c>
      <c r="F6" s="16">
        <f>DATE(YEAR($B$7),MONTH($B$7),DAY(1))</f>
        <v>45170</v>
      </c>
      <c r="G6" s="16">
        <f>EDATE(F6, 1)</f>
        <v>45200</v>
      </c>
      <c r="H6" s="16">
        <f>EDATE(G6, 1)</f>
        <v>45231</v>
      </c>
      <c r="I6" s="16">
        <f t="shared" ref="I6:P6" si="0">EDATE(H6, 1)</f>
        <v>45261</v>
      </c>
      <c r="J6" s="16">
        <f t="shared" si="0"/>
        <v>45292</v>
      </c>
      <c r="K6" s="16">
        <f t="shared" si="0"/>
        <v>45323</v>
      </c>
      <c r="L6" s="16">
        <f t="shared" si="0"/>
        <v>45352</v>
      </c>
      <c r="M6" s="16">
        <f t="shared" si="0"/>
        <v>45383</v>
      </c>
      <c r="N6" s="16">
        <f t="shared" si="0"/>
        <v>45413</v>
      </c>
      <c r="O6" s="16">
        <f t="shared" si="0"/>
        <v>45444</v>
      </c>
      <c r="P6" s="16">
        <f t="shared" si="0"/>
        <v>45474</v>
      </c>
      <c r="Q6" s="16">
        <f t="shared" ref="Q6" si="1">EDATE(P6, 1)</f>
        <v>45505</v>
      </c>
      <c r="R6" s="16">
        <f t="shared" ref="R6" si="2">EDATE(Q6, 1)</f>
        <v>45536</v>
      </c>
      <c r="S6" s="16">
        <f t="shared" ref="S6" si="3">EDATE(R6, 1)</f>
        <v>45566</v>
      </c>
      <c r="T6" s="16">
        <f t="shared" ref="T6" si="4">EDATE(S6, 1)</f>
        <v>45597</v>
      </c>
    </row>
    <row r="7" spans="1:20" ht="22.5" x14ac:dyDescent="0.25">
      <c r="A7" s="11">
        <v>1</v>
      </c>
      <c r="B7" s="12">
        <v>45174</v>
      </c>
      <c r="C7" s="13">
        <v>15</v>
      </c>
      <c r="D7" s="12">
        <f>B7+C7-1</f>
        <v>45188</v>
      </c>
      <c r="E7" s="2" t="s">
        <v>9</v>
      </c>
      <c r="F7" s="17" t="str">
        <f t="shared" ref="F7:T20" si="5">IF(AND(EOMONTH(F$6, 0)&gt;=EOMONTH($B7, 0), EOMONTH(F$6, 0)&lt;=EOMONTH($D7, 0)),"X","")</f>
        <v>X</v>
      </c>
      <c r="G7" s="17" t="str">
        <f t="shared" si="5"/>
        <v/>
      </c>
      <c r="H7" s="17" t="str">
        <f t="shared" si="5"/>
        <v/>
      </c>
      <c r="I7" s="17" t="str">
        <f t="shared" si="5"/>
        <v/>
      </c>
      <c r="J7" s="17" t="str">
        <f t="shared" si="5"/>
        <v/>
      </c>
      <c r="K7" s="17" t="str">
        <f t="shared" si="5"/>
        <v/>
      </c>
      <c r="L7" s="17" t="str">
        <f t="shared" si="5"/>
        <v/>
      </c>
      <c r="M7" s="17" t="str">
        <f t="shared" si="5"/>
        <v/>
      </c>
      <c r="N7" s="17" t="str">
        <f t="shared" si="5"/>
        <v/>
      </c>
      <c r="O7" s="17" t="str">
        <f t="shared" si="5"/>
        <v/>
      </c>
      <c r="P7" s="17" t="str">
        <f t="shared" si="5"/>
        <v/>
      </c>
      <c r="Q7" s="17" t="str">
        <f t="shared" si="5"/>
        <v/>
      </c>
      <c r="R7" s="17" t="str">
        <f t="shared" si="5"/>
        <v/>
      </c>
      <c r="S7" s="17" t="str">
        <f t="shared" si="5"/>
        <v/>
      </c>
      <c r="T7" s="17" t="str">
        <f t="shared" si="5"/>
        <v/>
      </c>
    </row>
    <row r="8" spans="1:20" x14ac:dyDescent="0.25">
      <c r="A8" s="11">
        <f t="shared" ref="A8:A20" si="6">1+A7</f>
        <v>2</v>
      </c>
      <c r="B8" s="12">
        <f>D7+1</f>
        <v>45189</v>
      </c>
      <c r="C8" s="13">
        <v>1</v>
      </c>
      <c r="D8" s="12">
        <f>B8+C8-1</f>
        <v>45189</v>
      </c>
      <c r="E8" s="2" t="s">
        <v>10</v>
      </c>
      <c r="F8" s="17" t="str">
        <f t="shared" si="5"/>
        <v>X</v>
      </c>
      <c r="G8" s="17" t="str">
        <f t="shared" si="5"/>
        <v/>
      </c>
      <c r="H8" s="17" t="str">
        <f t="shared" si="5"/>
        <v/>
      </c>
      <c r="I8" s="17" t="str">
        <f t="shared" si="5"/>
        <v/>
      </c>
      <c r="J8" s="17" t="str">
        <f t="shared" si="5"/>
        <v/>
      </c>
      <c r="K8" s="17" t="str">
        <f t="shared" si="5"/>
        <v/>
      </c>
      <c r="L8" s="17" t="str">
        <f t="shared" ref="G8:T20" si="7">IF(AND(EOMONTH(L$6, 0)&gt;=EOMONTH($B8, 0), EOMONTH(L$6, 0)&lt;=EOMONTH($D8, 0)),"X","")</f>
        <v/>
      </c>
      <c r="M8" s="17" t="str">
        <f t="shared" si="7"/>
        <v/>
      </c>
      <c r="N8" s="17" t="str">
        <f t="shared" si="7"/>
        <v/>
      </c>
      <c r="O8" s="17" t="str">
        <f t="shared" si="7"/>
        <v/>
      </c>
      <c r="P8" s="17" t="str">
        <f t="shared" si="7"/>
        <v/>
      </c>
      <c r="Q8" s="17" t="str">
        <f t="shared" si="7"/>
        <v/>
      </c>
      <c r="R8" s="17" t="str">
        <f t="shared" si="7"/>
        <v/>
      </c>
      <c r="S8" s="17" t="str">
        <f t="shared" si="7"/>
        <v/>
      </c>
      <c r="T8" s="17" t="str">
        <f t="shared" si="7"/>
        <v/>
      </c>
    </row>
    <row r="9" spans="1:20" x14ac:dyDescent="0.25">
      <c r="A9" s="11">
        <f t="shared" si="6"/>
        <v>3</v>
      </c>
      <c r="B9" s="12">
        <f>D8</f>
        <v>45189</v>
      </c>
      <c r="C9" s="13">
        <v>1</v>
      </c>
      <c r="D9" s="12">
        <f>B9</f>
        <v>45189</v>
      </c>
      <c r="E9" s="19" t="s">
        <v>20</v>
      </c>
      <c r="F9" s="13" t="str">
        <f t="shared" si="5"/>
        <v>X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</row>
    <row r="10" spans="1:20" ht="33.75" x14ac:dyDescent="0.25">
      <c r="A10" s="11">
        <f t="shared" si="6"/>
        <v>4</v>
      </c>
      <c r="B10" s="12">
        <f>B8</f>
        <v>45189</v>
      </c>
      <c r="C10" s="13">
        <v>60</v>
      </c>
      <c r="D10" s="12">
        <f>C10+B10-1</f>
        <v>45248</v>
      </c>
      <c r="E10" s="2" t="s">
        <v>11</v>
      </c>
      <c r="F10" s="17" t="str">
        <f t="shared" si="5"/>
        <v>X</v>
      </c>
      <c r="G10" s="17" t="str">
        <f t="shared" si="5"/>
        <v>X</v>
      </c>
      <c r="H10" s="17" t="str">
        <f t="shared" si="5"/>
        <v>X</v>
      </c>
      <c r="I10" s="17" t="str">
        <f t="shared" si="5"/>
        <v/>
      </c>
      <c r="J10" s="17" t="str">
        <f t="shared" si="5"/>
        <v/>
      </c>
      <c r="K10" s="17" t="str">
        <f t="shared" si="5"/>
        <v/>
      </c>
      <c r="L10" s="17"/>
      <c r="M10" s="17"/>
      <c r="N10" s="17"/>
      <c r="O10" s="17"/>
      <c r="P10" s="17"/>
      <c r="Q10" s="17"/>
      <c r="R10" s="17"/>
      <c r="S10" s="17"/>
      <c r="T10" s="17"/>
    </row>
    <row r="11" spans="1:20" x14ac:dyDescent="0.25">
      <c r="A11" s="11">
        <f t="shared" si="6"/>
        <v>5</v>
      </c>
      <c r="B11" s="12">
        <f>D10+1</f>
        <v>45249</v>
      </c>
      <c r="C11" s="1">
        <v>60</v>
      </c>
      <c r="D11" s="12">
        <f>B11+C11-1</f>
        <v>45308</v>
      </c>
      <c r="E11" s="2" t="s">
        <v>12</v>
      </c>
      <c r="F11" s="17" t="str">
        <f t="shared" si="5"/>
        <v/>
      </c>
      <c r="G11" s="17" t="str">
        <f t="shared" si="7"/>
        <v/>
      </c>
      <c r="H11" s="17" t="str">
        <f t="shared" si="7"/>
        <v>X</v>
      </c>
      <c r="I11" s="17" t="str">
        <f t="shared" si="7"/>
        <v>X</v>
      </c>
      <c r="J11" s="17" t="str">
        <f t="shared" si="7"/>
        <v>X</v>
      </c>
      <c r="K11" s="17" t="str">
        <f t="shared" si="7"/>
        <v/>
      </c>
      <c r="L11" s="17" t="str">
        <f t="shared" si="7"/>
        <v/>
      </c>
      <c r="M11" s="17" t="str">
        <f t="shared" si="7"/>
        <v/>
      </c>
      <c r="N11" s="17" t="str">
        <f t="shared" si="7"/>
        <v/>
      </c>
      <c r="O11" s="17" t="str">
        <f t="shared" si="7"/>
        <v/>
      </c>
      <c r="P11" s="17" t="str">
        <f t="shared" si="7"/>
        <v/>
      </c>
      <c r="Q11" s="17" t="str">
        <f t="shared" si="7"/>
        <v/>
      </c>
      <c r="R11" s="17" t="str">
        <f t="shared" si="7"/>
        <v/>
      </c>
      <c r="S11" s="17" t="str">
        <f t="shared" si="7"/>
        <v/>
      </c>
      <c r="T11" s="17" t="str">
        <f t="shared" si="7"/>
        <v/>
      </c>
    </row>
    <row r="12" spans="1:20" ht="22.5" x14ac:dyDescent="0.25">
      <c r="A12" s="11">
        <f t="shared" si="6"/>
        <v>6</v>
      </c>
      <c r="B12" s="12">
        <f>B11</f>
        <v>45249</v>
      </c>
      <c r="C12" s="1">
        <v>75</v>
      </c>
      <c r="D12" s="12">
        <f>B12+C12-1</f>
        <v>45323</v>
      </c>
      <c r="E12" s="2" t="s">
        <v>21</v>
      </c>
      <c r="F12" s="17" t="str">
        <f t="shared" si="5"/>
        <v/>
      </c>
      <c r="G12" s="17" t="str">
        <f t="shared" si="7"/>
        <v/>
      </c>
      <c r="H12" s="17" t="str">
        <f t="shared" si="7"/>
        <v>X</v>
      </c>
      <c r="I12" s="17" t="str">
        <f t="shared" si="7"/>
        <v>X</v>
      </c>
      <c r="J12" s="17" t="str">
        <f t="shared" si="7"/>
        <v>X</v>
      </c>
      <c r="K12" s="17" t="str">
        <f t="shared" si="7"/>
        <v>X</v>
      </c>
      <c r="L12" s="17" t="str">
        <f t="shared" si="7"/>
        <v/>
      </c>
      <c r="M12" s="17" t="str">
        <f t="shared" si="7"/>
        <v/>
      </c>
      <c r="N12" s="17" t="str">
        <f t="shared" si="7"/>
        <v/>
      </c>
      <c r="O12" s="17" t="str">
        <f t="shared" si="7"/>
        <v/>
      </c>
      <c r="P12" s="17" t="str">
        <f t="shared" si="7"/>
        <v/>
      </c>
      <c r="Q12" s="17" t="str">
        <f t="shared" si="7"/>
        <v/>
      </c>
      <c r="R12" s="17" t="str">
        <f t="shared" si="7"/>
        <v/>
      </c>
      <c r="S12" s="17" t="str">
        <f t="shared" si="7"/>
        <v/>
      </c>
      <c r="T12" s="17" t="str">
        <f t="shared" si="7"/>
        <v/>
      </c>
    </row>
    <row r="13" spans="1:20" ht="22.5" x14ac:dyDescent="0.25">
      <c r="A13" s="11">
        <f t="shared" si="6"/>
        <v>7</v>
      </c>
      <c r="B13" s="12">
        <f>D11+1</f>
        <v>45309</v>
      </c>
      <c r="C13" s="1">
        <v>45</v>
      </c>
      <c r="D13" s="12">
        <f>B13+C13-1</f>
        <v>45353</v>
      </c>
      <c r="E13" s="2" t="s">
        <v>22</v>
      </c>
      <c r="F13" s="17" t="str">
        <f t="shared" si="5"/>
        <v/>
      </c>
      <c r="G13" s="17" t="str">
        <f t="shared" si="7"/>
        <v/>
      </c>
      <c r="H13" s="17" t="str">
        <f t="shared" si="7"/>
        <v/>
      </c>
      <c r="I13" s="17" t="str">
        <f t="shared" si="7"/>
        <v/>
      </c>
      <c r="J13" s="17" t="str">
        <f t="shared" si="7"/>
        <v>X</v>
      </c>
      <c r="K13" s="17" t="str">
        <f t="shared" si="7"/>
        <v>X</v>
      </c>
      <c r="L13" s="17" t="str">
        <f t="shared" si="7"/>
        <v>X</v>
      </c>
      <c r="M13" s="17" t="str">
        <f t="shared" si="7"/>
        <v/>
      </c>
      <c r="N13" s="17" t="str">
        <f t="shared" si="7"/>
        <v/>
      </c>
      <c r="O13" s="17" t="str">
        <f t="shared" si="7"/>
        <v/>
      </c>
      <c r="P13" s="17" t="str">
        <f t="shared" si="7"/>
        <v/>
      </c>
      <c r="Q13" s="17" t="str">
        <f t="shared" si="7"/>
        <v/>
      </c>
      <c r="R13" s="17" t="str">
        <f t="shared" si="7"/>
        <v/>
      </c>
      <c r="S13" s="17" t="str">
        <f t="shared" si="7"/>
        <v/>
      </c>
      <c r="T13" s="17" t="str">
        <f t="shared" si="7"/>
        <v/>
      </c>
    </row>
    <row r="14" spans="1:20" x14ac:dyDescent="0.25">
      <c r="A14" s="11">
        <f t="shared" si="6"/>
        <v>8</v>
      </c>
      <c r="B14" s="12">
        <f>D13+1</f>
        <v>45354</v>
      </c>
      <c r="C14" s="1">
        <v>80</v>
      </c>
      <c r="D14" s="12">
        <f t="shared" ref="D14:D20" si="8">B14+C14-1</f>
        <v>45433</v>
      </c>
      <c r="E14" s="2" t="s">
        <v>19</v>
      </c>
      <c r="F14" s="17" t="str">
        <f t="shared" si="5"/>
        <v/>
      </c>
      <c r="G14" s="17" t="str">
        <f t="shared" si="7"/>
        <v/>
      </c>
      <c r="H14" s="17" t="str">
        <f t="shared" si="7"/>
        <v/>
      </c>
      <c r="I14" s="17" t="str">
        <f t="shared" si="7"/>
        <v/>
      </c>
      <c r="J14" s="17" t="str">
        <f t="shared" si="7"/>
        <v/>
      </c>
      <c r="K14" s="17" t="str">
        <f t="shared" si="7"/>
        <v/>
      </c>
      <c r="L14" s="17" t="str">
        <f t="shared" si="7"/>
        <v>X</v>
      </c>
      <c r="M14" s="17" t="str">
        <f t="shared" si="7"/>
        <v>X</v>
      </c>
      <c r="N14" s="17" t="str">
        <f t="shared" si="7"/>
        <v>X</v>
      </c>
      <c r="O14" s="17" t="str">
        <f t="shared" si="7"/>
        <v/>
      </c>
      <c r="P14" s="17" t="str">
        <f t="shared" si="7"/>
        <v/>
      </c>
      <c r="Q14" s="17" t="str">
        <f t="shared" si="7"/>
        <v/>
      </c>
      <c r="R14" s="17" t="str">
        <f t="shared" si="7"/>
        <v/>
      </c>
      <c r="S14" s="17" t="str">
        <f t="shared" si="7"/>
        <v/>
      </c>
      <c r="T14" s="17" t="str">
        <f t="shared" si="7"/>
        <v/>
      </c>
    </row>
    <row r="15" spans="1:20" ht="33.75" x14ac:dyDescent="0.25">
      <c r="A15" s="11">
        <f t="shared" si="6"/>
        <v>9</v>
      </c>
      <c r="B15" s="12">
        <f>D14+1</f>
        <v>45434</v>
      </c>
      <c r="C15" s="1">
        <v>15</v>
      </c>
      <c r="D15" s="12">
        <f t="shared" si="8"/>
        <v>45448</v>
      </c>
      <c r="E15" s="2" t="s">
        <v>13</v>
      </c>
      <c r="F15" s="17" t="str">
        <f t="shared" si="5"/>
        <v/>
      </c>
      <c r="G15" s="17" t="str">
        <f t="shared" si="7"/>
        <v/>
      </c>
      <c r="H15" s="17" t="str">
        <f t="shared" si="7"/>
        <v/>
      </c>
      <c r="I15" s="17" t="str">
        <f t="shared" si="7"/>
        <v/>
      </c>
      <c r="J15" s="17" t="str">
        <f t="shared" si="7"/>
        <v/>
      </c>
      <c r="K15" s="17" t="str">
        <f t="shared" si="7"/>
        <v/>
      </c>
      <c r="L15" s="17" t="str">
        <f t="shared" si="7"/>
        <v/>
      </c>
      <c r="M15" s="17" t="str">
        <f t="shared" si="7"/>
        <v/>
      </c>
      <c r="N15" s="17" t="str">
        <f t="shared" si="7"/>
        <v>X</v>
      </c>
      <c r="O15" s="17" t="str">
        <f t="shared" si="7"/>
        <v>X</v>
      </c>
      <c r="P15" s="17" t="str">
        <f t="shared" si="7"/>
        <v/>
      </c>
      <c r="Q15" s="17" t="str">
        <f t="shared" si="7"/>
        <v/>
      </c>
      <c r="R15" s="17" t="str">
        <f t="shared" si="7"/>
        <v/>
      </c>
      <c r="S15" s="17" t="str">
        <f t="shared" si="7"/>
        <v/>
      </c>
      <c r="T15" s="17" t="str">
        <f t="shared" si="7"/>
        <v/>
      </c>
    </row>
    <row r="16" spans="1:20" x14ac:dyDescent="0.25">
      <c r="A16" s="11">
        <f t="shared" si="6"/>
        <v>10</v>
      </c>
      <c r="B16" s="12">
        <f>D15+1</f>
        <v>45449</v>
      </c>
      <c r="C16" s="1">
        <v>28</v>
      </c>
      <c r="D16" s="12">
        <f t="shared" si="8"/>
        <v>45476</v>
      </c>
      <c r="E16" s="2" t="s">
        <v>16</v>
      </c>
      <c r="F16" s="17" t="str">
        <f t="shared" si="5"/>
        <v/>
      </c>
      <c r="G16" s="17" t="str">
        <f t="shared" si="7"/>
        <v/>
      </c>
      <c r="H16" s="17" t="str">
        <f t="shared" si="7"/>
        <v/>
      </c>
      <c r="I16" s="17" t="str">
        <f t="shared" si="7"/>
        <v/>
      </c>
      <c r="J16" s="17" t="str">
        <f t="shared" si="7"/>
        <v/>
      </c>
      <c r="K16" s="17" t="str">
        <f t="shared" si="7"/>
        <v/>
      </c>
      <c r="L16" s="17" t="str">
        <f t="shared" si="7"/>
        <v/>
      </c>
      <c r="M16" s="17" t="str">
        <f t="shared" si="7"/>
        <v/>
      </c>
      <c r="N16" s="17" t="str">
        <f t="shared" si="7"/>
        <v/>
      </c>
      <c r="O16" s="17" t="str">
        <f t="shared" si="7"/>
        <v>X</v>
      </c>
      <c r="P16" s="17" t="str">
        <f t="shared" si="7"/>
        <v>X</v>
      </c>
      <c r="Q16" s="17" t="str">
        <f t="shared" si="7"/>
        <v/>
      </c>
      <c r="R16" s="17" t="str">
        <f t="shared" si="7"/>
        <v/>
      </c>
      <c r="S16" s="17" t="str">
        <f t="shared" si="7"/>
        <v/>
      </c>
      <c r="T16" s="17" t="str">
        <f t="shared" si="7"/>
        <v/>
      </c>
    </row>
    <row r="17" spans="1:20" x14ac:dyDescent="0.25">
      <c r="A17" s="11">
        <f t="shared" si="6"/>
        <v>11</v>
      </c>
      <c r="B17" s="12">
        <f t="shared" ref="B17" si="9">D16+1</f>
        <v>45477</v>
      </c>
      <c r="C17" s="1">
        <v>15</v>
      </c>
      <c r="D17" s="12">
        <f t="shared" si="8"/>
        <v>45491</v>
      </c>
      <c r="E17" s="2" t="s">
        <v>14</v>
      </c>
      <c r="F17" s="17" t="str">
        <f t="shared" si="5"/>
        <v/>
      </c>
      <c r="G17" s="17" t="str">
        <f t="shared" si="7"/>
        <v/>
      </c>
      <c r="H17" s="17" t="str">
        <f t="shared" si="7"/>
        <v/>
      </c>
      <c r="I17" s="17" t="str">
        <f t="shared" si="7"/>
        <v/>
      </c>
      <c r="J17" s="17" t="str">
        <f t="shared" si="7"/>
        <v/>
      </c>
      <c r="K17" s="17" t="str">
        <f t="shared" si="7"/>
        <v/>
      </c>
      <c r="L17" s="17" t="str">
        <f t="shared" si="7"/>
        <v/>
      </c>
      <c r="M17" s="17" t="str">
        <f t="shared" si="7"/>
        <v/>
      </c>
      <c r="N17" s="17" t="str">
        <f t="shared" si="7"/>
        <v/>
      </c>
      <c r="O17" s="17" t="str">
        <f t="shared" si="7"/>
        <v/>
      </c>
      <c r="P17" s="17" t="str">
        <f t="shared" si="7"/>
        <v>X</v>
      </c>
      <c r="Q17" s="17" t="str">
        <f t="shared" si="7"/>
        <v/>
      </c>
      <c r="R17" s="17" t="str">
        <f t="shared" si="7"/>
        <v/>
      </c>
      <c r="S17" s="17" t="str">
        <f t="shared" si="7"/>
        <v/>
      </c>
      <c r="T17" s="17" t="str">
        <f t="shared" si="7"/>
        <v/>
      </c>
    </row>
    <row r="18" spans="1:20" x14ac:dyDescent="0.25">
      <c r="A18" s="11">
        <f t="shared" si="6"/>
        <v>12</v>
      </c>
      <c r="B18" s="12">
        <f>D17+1</f>
        <v>45492</v>
      </c>
      <c r="C18" s="1">
        <v>30</v>
      </c>
      <c r="D18" s="12">
        <f t="shared" si="8"/>
        <v>45521</v>
      </c>
      <c r="E18" s="2" t="s">
        <v>18</v>
      </c>
      <c r="F18" s="17" t="str">
        <f t="shared" si="5"/>
        <v/>
      </c>
      <c r="G18" s="17" t="str">
        <f t="shared" si="7"/>
        <v/>
      </c>
      <c r="H18" s="17" t="str">
        <f t="shared" si="7"/>
        <v/>
      </c>
      <c r="I18" s="17" t="str">
        <f t="shared" si="7"/>
        <v/>
      </c>
      <c r="J18" s="17" t="str">
        <f t="shared" si="7"/>
        <v/>
      </c>
      <c r="K18" s="17" t="str">
        <f t="shared" si="7"/>
        <v/>
      </c>
      <c r="L18" s="17" t="str">
        <f t="shared" si="7"/>
        <v/>
      </c>
      <c r="M18" s="17" t="str">
        <f t="shared" si="7"/>
        <v/>
      </c>
      <c r="N18" s="17" t="str">
        <f t="shared" si="7"/>
        <v/>
      </c>
      <c r="O18" s="17" t="str">
        <f t="shared" si="7"/>
        <v/>
      </c>
      <c r="P18" s="17" t="str">
        <f t="shared" si="7"/>
        <v>X</v>
      </c>
      <c r="Q18" s="17" t="str">
        <f t="shared" si="7"/>
        <v>X</v>
      </c>
      <c r="R18" s="17" t="str">
        <f t="shared" si="7"/>
        <v/>
      </c>
      <c r="S18" s="17" t="str">
        <f t="shared" si="7"/>
        <v/>
      </c>
      <c r="T18" s="17" t="str">
        <f t="shared" si="7"/>
        <v/>
      </c>
    </row>
    <row r="19" spans="1:20" x14ac:dyDescent="0.25">
      <c r="A19" s="11">
        <f t="shared" si="6"/>
        <v>13</v>
      </c>
      <c r="B19" s="12">
        <f>D18+1</f>
        <v>45522</v>
      </c>
      <c r="C19" s="1">
        <v>28</v>
      </c>
      <c r="D19" s="12">
        <f t="shared" si="8"/>
        <v>45549</v>
      </c>
      <c r="E19" s="2" t="s">
        <v>17</v>
      </c>
      <c r="F19" s="17" t="str">
        <f t="shared" si="5"/>
        <v/>
      </c>
      <c r="G19" s="17" t="str">
        <f t="shared" si="7"/>
        <v/>
      </c>
      <c r="H19" s="17" t="str">
        <f t="shared" si="7"/>
        <v/>
      </c>
      <c r="I19" s="17" t="str">
        <f t="shared" si="7"/>
        <v/>
      </c>
      <c r="J19" s="17" t="str">
        <f t="shared" si="7"/>
        <v/>
      </c>
      <c r="K19" s="17" t="str">
        <f t="shared" si="7"/>
        <v/>
      </c>
      <c r="L19" s="17" t="str">
        <f t="shared" si="7"/>
        <v/>
      </c>
      <c r="M19" s="17" t="str">
        <f t="shared" si="7"/>
        <v/>
      </c>
      <c r="N19" s="17" t="str">
        <f t="shared" si="7"/>
        <v/>
      </c>
      <c r="O19" s="17" t="str">
        <f t="shared" si="7"/>
        <v/>
      </c>
      <c r="P19" s="17" t="str">
        <f t="shared" si="7"/>
        <v/>
      </c>
      <c r="Q19" s="17" t="str">
        <f t="shared" si="7"/>
        <v>X</v>
      </c>
      <c r="R19" s="17" t="str">
        <f t="shared" si="7"/>
        <v>X</v>
      </c>
      <c r="S19" s="17" t="str">
        <f t="shared" si="7"/>
        <v/>
      </c>
      <c r="T19" s="17" t="str">
        <f t="shared" si="7"/>
        <v/>
      </c>
    </row>
    <row r="20" spans="1:20" x14ac:dyDescent="0.25">
      <c r="A20" s="11">
        <f t="shared" si="6"/>
        <v>14</v>
      </c>
      <c r="B20" s="12">
        <f>B19</f>
        <v>45522</v>
      </c>
      <c r="C20" s="1">
        <v>63</v>
      </c>
      <c r="D20" s="12">
        <f t="shared" si="8"/>
        <v>45584</v>
      </c>
      <c r="E20" s="2" t="s">
        <v>15</v>
      </c>
      <c r="F20" s="17" t="str">
        <f t="shared" si="5"/>
        <v/>
      </c>
      <c r="G20" s="17" t="str">
        <f t="shared" si="7"/>
        <v/>
      </c>
      <c r="H20" s="17" t="str">
        <f t="shared" si="7"/>
        <v/>
      </c>
      <c r="I20" s="17" t="str">
        <f t="shared" si="7"/>
        <v/>
      </c>
      <c r="J20" s="17" t="str">
        <f t="shared" ref="J20:T22" si="10">IF(AND(EOMONTH(J$6, 0)&gt;=EOMONTH($B20, 0), EOMONTH(J$6, 0)&lt;=EOMONTH($D20, 0)),"X","")</f>
        <v/>
      </c>
      <c r="K20" s="17" t="str">
        <f t="shared" si="10"/>
        <v/>
      </c>
      <c r="L20" s="17" t="str">
        <f t="shared" si="10"/>
        <v/>
      </c>
      <c r="M20" s="17" t="str">
        <f t="shared" si="10"/>
        <v/>
      </c>
      <c r="N20" s="17" t="str">
        <f t="shared" si="10"/>
        <v/>
      </c>
      <c r="O20" s="17" t="str">
        <f t="shared" si="10"/>
        <v/>
      </c>
      <c r="P20" s="17" t="str">
        <f t="shared" si="10"/>
        <v/>
      </c>
      <c r="Q20" s="17" t="str">
        <f t="shared" si="10"/>
        <v>X</v>
      </c>
      <c r="R20" s="17" t="str">
        <f t="shared" si="10"/>
        <v>X</v>
      </c>
      <c r="S20" s="17" t="str">
        <f t="shared" si="10"/>
        <v>X</v>
      </c>
      <c r="T20" s="17" t="str">
        <f t="shared" si="10"/>
        <v/>
      </c>
    </row>
    <row r="21" spans="1:20" x14ac:dyDescent="0.25">
      <c r="A21" s="11"/>
      <c r="B21" s="12"/>
      <c r="C21" s="1"/>
      <c r="D21" s="12"/>
      <c r="F21" s="17"/>
      <c r="G21" s="17"/>
      <c r="H21" s="17"/>
      <c r="I21" s="17"/>
      <c r="J21" s="17" t="str">
        <f t="shared" si="10"/>
        <v/>
      </c>
      <c r="K21" s="17" t="str">
        <f t="shared" si="10"/>
        <v/>
      </c>
      <c r="L21" s="17" t="str">
        <f t="shared" si="10"/>
        <v/>
      </c>
      <c r="M21" s="17" t="str">
        <f t="shared" si="10"/>
        <v/>
      </c>
      <c r="N21" s="17" t="str">
        <f t="shared" si="10"/>
        <v/>
      </c>
      <c r="O21" s="17" t="str">
        <f t="shared" si="10"/>
        <v/>
      </c>
      <c r="P21" s="17" t="str">
        <f t="shared" si="10"/>
        <v/>
      </c>
      <c r="Q21" s="17" t="str">
        <f t="shared" si="10"/>
        <v/>
      </c>
      <c r="R21" s="17" t="str">
        <f t="shared" si="10"/>
        <v/>
      </c>
      <c r="S21" s="17" t="str">
        <f t="shared" si="10"/>
        <v/>
      </c>
      <c r="T21" s="17" t="str">
        <f t="shared" si="10"/>
        <v/>
      </c>
    </row>
    <row r="22" spans="1:20" x14ac:dyDescent="0.25">
      <c r="A22" s="11"/>
      <c r="B22" s="12"/>
      <c r="C22" s="1"/>
      <c r="D22" s="12"/>
      <c r="E22" s="2"/>
      <c r="F22" s="17"/>
      <c r="G22" s="17"/>
      <c r="H22" s="17"/>
      <c r="I22" s="17"/>
      <c r="J22" s="17" t="str">
        <f t="shared" si="10"/>
        <v/>
      </c>
      <c r="K22" s="17" t="str">
        <f t="shared" si="10"/>
        <v/>
      </c>
      <c r="L22" s="17" t="str">
        <f t="shared" si="10"/>
        <v/>
      </c>
      <c r="M22" s="17" t="str">
        <f t="shared" si="10"/>
        <v/>
      </c>
      <c r="N22" s="17" t="str">
        <f t="shared" si="10"/>
        <v/>
      </c>
      <c r="O22" s="17" t="str">
        <f t="shared" si="10"/>
        <v/>
      </c>
      <c r="P22" s="17" t="str">
        <f t="shared" si="10"/>
        <v/>
      </c>
      <c r="Q22" s="17" t="str">
        <f t="shared" si="10"/>
        <v/>
      </c>
      <c r="R22" s="17" t="str">
        <f t="shared" si="10"/>
        <v/>
      </c>
      <c r="S22" s="17" t="str">
        <f t="shared" si="10"/>
        <v/>
      </c>
      <c r="T22" s="17" t="str">
        <f t="shared" si="10"/>
        <v/>
      </c>
    </row>
  </sheetData>
  <mergeCells count="2">
    <mergeCell ref="A4:E4"/>
    <mergeCell ref="A5:E5"/>
  </mergeCells>
  <conditionalFormatting sqref="F1:P5">
    <cfRule type="cellIs" dxfId="2" priority="4" stopIfTrue="1" operator="equal">
      <formula>"X"</formula>
    </cfRule>
  </conditionalFormatting>
  <conditionalFormatting sqref="F6:T6">
    <cfRule type="cellIs" dxfId="1" priority="3" stopIfTrue="1" operator="equal">
      <formula>"X"</formula>
    </cfRule>
  </conditionalFormatting>
  <conditionalFormatting sqref="F7:T22">
    <cfRule type="cellIs" dxfId="0" priority="2" operator="equal">
      <formula>"X"</formula>
    </cfRule>
  </conditionalFormatting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KUHAR</dc:creator>
  <cp:lastModifiedBy>Nataša KORUNIČ</cp:lastModifiedBy>
  <cp:lastPrinted>2023-05-19T12:12:44Z</cp:lastPrinted>
  <dcterms:created xsi:type="dcterms:W3CDTF">2021-10-06T13:05:08Z</dcterms:created>
  <dcterms:modified xsi:type="dcterms:W3CDTF">2023-06-16T07:49:36Z</dcterms:modified>
</cp:coreProperties>
</file>